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25260" windowHeight="12120"/>
  </bookViews>
  <sheets>
    <sheet name="Лист1" sheetId="1" r:id="rId1"/>
    <sheet name="Нармативы распределения доходов" sheetId="2" r:id="rId2"/>
    <sheet name="Отчет о совместимости" sheetId="3" r:id="rId3"/>
  </sheets>
  <definedNames>
    <definedName name="_xlnm.Print_Titles" localSheetId="0">Лист1!$4:$6</definedName>
    <definedName name="_xlnm.Print_Area" localSheetId="0">Лист1!$A$2:$I$20</definedName>
  </definedNames>
  <calcPr calcId="125725"/>
</workbook>
</file>

<file path=xl/calcChain.xml><?xml version="1.0" encoding="utf-8"?>
<calcChain xmlns="http://schemas.openxmlformats.org/spreadsheetml/2006/main">
  <c r="I20" i="1"/>
  <c r="H20"/>
  <c r="G20"/>
  <c r="F20"/>
  <c r="E20"/>
  <c r="I19"/>
  <c r="H19"/>
  <c r="G19"/>
  <c r="F19"/>
  <c r="E19"/>
  <c r="D20"/>
  <c r="D19"/>
  <c r="V36" i="2" l="1"/>
  <c r="V10"/>
  <c r="V12"/>
  <c r="V18"/>
  <c r="V22"/>
  <c r="V26"/>
  <c r="V28"/>
  <c r="U36"/>
  <c r="U12"/>
  <c r="U18"/>
  <c r="U22"/>
  <c r="U26"/>
  <c r="U28"/>
  <c r="U10"/>
  <c r="W40"/>
  <c r="V40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2"/>
  <c r="T36" s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2"/>
  <c r="R36"/>
  <c r="K21" i="1" l="1"/>
  <c r="K23" s="1"/>
  <c r="O21"/>
  <c r="N21"/>
  <c r="N23" s="1"/>
  <c r="L21"/>
  <c r="M21"/>
  <c r="M23" s="1"/>
  <c r="O23" l="1"/>
  <c r="N25"/>
  <c r="P21"/>
  <c r="L23" l="1"/>
  <c r="P23"/>
  <c r="K31" l="1"/>
  <c r="L25"/>
  <c r="S41"/>
  <c r="S40"/>
  <c r="S42"/>
  <c r="S44" l="1"/>
</calcChain>
</file>

<file path=xl/comments1.xml><?xml version="1.0" encoding="utf-8"?>
<comments xmlns="http://schemas.openxmlformats.org/spreadsheetml/2006/main">
  <authors>
    <author>User</author>
  </authors>
  <commentList>
    <comment ref="L25" authorId="0">
      <text>
        <r>
          <rPr>
            <b/>
            <sz val="10"/>
            <color indexed="81"/>
            <rFont val="Tahoma"/>
            <charset val="1"/>
          </rPr>
          <t xml:space="preserve">Иные мероприятия
</t>
        </r>
      </text>
    </comment>
    <comment ref="N25" authorId="0">
      <text>
        <r>
          <rPr>
            <b/>
            <sz val="10"/>
            <color indexed="81"/>
            <rFont val="Tahoma"/>
            <charset val="1"/>
          </rPr>
          <t xml:space="preserve">Половина ремонта для капитального ремонта и ремонта автомобильных
</t>
        </r>
      </text>
    </comment>
  </commentList>
</comments>
</file>

<file path=xl/sharedStrings.xml><?xml version="1.0" encoding="utf-8"?>
<sst xmlns="http://schemas.openxmlformats.org/spreadsheetml/2006/main" count="74" uniqueCount="46">
  <si>
    <t>Г———————————————————————————————————————T———————————————————————————————¬</t>
  </si>
  <si>
    <t>|Богдановское сельское поселение        |            0,0182%            |</t>
  </si>
  <si>
    <t>+———————————————————————————————————————+———————————————————————————————+</t>
  </si>
  <si>
    <t>|Восходское сельское поселение          |            0,0126%            |</t>
  </si>
  <si>
    <t>|Ингенер-Пятинское сельское поселение   |            0,0084%            |</t>
  </si>
  <si>
    <t>|Конопатское сельское поселение         |            0,0112%            |</t>
  </si>
  <si>
    <t>|Лемдяйское сельское поселение          |            0,0182%            |</t>
  </si>
  <si>
    <t>|Леткинское сельское поселение          |            0,0168%            |</t>
  </si>
  <si>
    <t>|Мельцанское сельское поселение         |            0,0156%            |</t>
  </si>
  <si>
    <t>|Новоакшинское сельское поселение       |            0,0206%            |</t>
  </si>
  <si>
    <t>|Новоалександровское сельское поселение |            0,0432%            |</t>
  </si>
  <si>
    <t>|Новотроицкое сельское поселение        |            0,0150%            |</t>
  </si>
  <si>
    <t>|Новофедоровское сельское поселение     |            0,0673%            |</t>
  </si>
  <si>
    <t>|Рязановское сельское поселение         |            0,0140%            |</t>
  </si>
  <si>
    <t>|Старотеризморгское сельское поселение  |            0,0210%            |</t>
  </si>
  <si>
    <t>|Старофедоровское сельское поселение    |            0,0392%            |</t>
  </si>
  <si>
    <t>|Старошайговское сельское поселение     |            0,0547%            |</t>
  </si>
  <si>
    <t>|Шигонское сельское поселение           |            0,0126%            |</t>
  </si>
  <si>
    <t>|Шуварское сельское поселение           |            0,0126%            |</t>
  </si>
  <si>
    <t>Отчет о совместимости для Дорожный фонд sredstva2014.xls</t>
  </si>
  <si>
    <t>Дата отчета: 29.10.2014 15:22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</si>
  <si>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</si>
  <si>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</si>
  <si>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</si>
  <si>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</si>
  <si>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Район</t>
  </si>
  <si>
    <t>ИТОГО</t>
  </si>
  <si>
    <t>Строительство в процентах</t>
  </si>
  <si>
    <t>Ремонт и содержание капитальный ремонт</t>
  </si>
  <si>
    <t>Инные мероприятия</t>
  </si>
  <si>
    <t>Наименование мероприятия</t>
  </si>
  <si>
    <t>Источники финансирования</t>
  </si>
  <si>
    <t>Всего, тыс.руб</t>
  </si>
  <si>
    <t>Объём финансирования по годам, тыс. рублей</t>
  </si>
  <si>
    <t>Перечень
мероприятий по энергосбережению и повышению энергетической эффективности на территории                                                                                        Старошайговского муниципального района на 2016-2020 годы.</t>
  </si>
  <si>
    <t>Оснащение зданий сооружений, строений приборами учета используемых энергетических ресурсов                                              (элетро – водоснабжение)</t>
  </si>
  <si>
    <t>Республиканский бюджет</t>
  </si>
  <si>
    <t>Местный бюджет</t>
  </si>
  <si>
    <t>Повышение тепловой защиты зданий, строений, сооружений при капитальном, текущем ремонте (установка теплоизоляционных рам, дверей с доводчиком, утепление плоских кровель, утепление чердачных перекрытий, цоколей зданий, и т.д.)</t>
  </si>
  <si>
    <t>Перекладка электрических сетей для снижения потерь электрической энергии зданиях, строений, сооружениях</t>
  </si>
  <si>
    <t>№ п/п</t>
  </si>
  <si>
    <t>Замена ламп накаливания на энергоэффективные осветительные устройства в зданиях, сооружениях</t>
  </si>
  <si>
    <t>Замена осветительных приборов на фасадах зданий и уличного освещения с установкой датчиков движения</t>
  </si>
  <si>
    <t>Замена котлов  и насосного оборудования котельных  на энергоэффективное</t>
  </si>
  <si>
    <t>Итого: 2016-2020 годы</t>
  </si>
  <si>
    <t xml:space="preserve">Приложение № 1 
к Муниципальной программе «Энергосбережение и повышение
 энергетической эффективности в Старошайговском  
муниципальном районе Республики Мордовия на 2016 – 2020гг.»  
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</si>
</sst>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1"/>
      <name val="Tahoma"/>
      <charset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1" applyFont="1"/>
    <xf numFmtId="0" fontId="6" fillId="0" borderId="0" xfId="0" applyFont="1" applyAlignment="1">
      <alignment horizontal="right"/>
    </xf>
    <xf numFmtId="164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7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64" fontId="6" fillId="0" borderId="0" xfId="0" applyNumberFormat="1" applyFont="1"/>
    <xf numFmtId="164" fontId="4" fillId="0" borderId="0" xfId="0" applyNumberFormat="1" applyFont="1"/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0" fontId="5" fillId="0" borderId="1" xfId="0" applyFont="1" applyBorder="1"/>
    <xf numFmtId="0" fontId="4" fillId="0" borderId="1" xfId="0" applyFont="1" applyBorder="1"/>
    <xf numFmtId="164" fontId="4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3" fillId="0" borderId="0" xfId="0" applyFont="1"/>
    <xf numFmtId="0" fontId="0" fillId="3" borderId="0" xfId="0" applyFill="1"/>
    <xf numFmtId="0" fontId="0" fillId="0" borderId="10" xfId="0" applyBorder="1"/>
    <xf numFmtId="4" fontId="0" fillId="3" borderId="0" xfId="0" applyNumberFormat="1" applyFill="1"/>
    <xf numFmtId="4" fontId="0" fillId="0" borderId="0" xfId="0" applyNumberFormat="1" applyFill="1"/>
    <xf numFmtId="4" fontId="0" fillId="0" borderId="0" xfId="0" applyNumberFormat="1"/>
    <xf numFmtId="4" fontId="3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0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4"/>
  <sheetViews>
    <sheetView tabSelected="1" view="pageLayout" zoomScaleNormal="115" zoomScaleSheetLayoutView="110" workbookViewId="0">
      <selection activeCell="B3" sqref="B3:I3"/>
    </sheetView>
  </sheetViews>
  <sheetFormatPr defaultRowHeight="11.25"/>
  <cols>
    <col min="1" max="1" width="6.42578125" style="1" customWidth="1"/>
    <col min="2" max="2" width="33.85546875" style="1" customWidth="1"/>
    <col min="3" max="3" width="18.7109375" style="1" customWidth="1"/>
    <col min="4" max="4" width="15.7109375" style="1" customWidth="1"/>
    <col min="5" max="5" width="14.140625" style="1" customWidth="1"/>
    <col min="6" max="6" width="14.42578125" style="1" customWidth="1"/>
    <col min="7" max="7" width="10.7109375" style="1" customWidth="1"/>
    <col min="8" max="8" width="12.140625" style="1" customWidth="1"/>
    <col min="9" max="9" width="13.140625" style="1" customWidth="1"/>
    <col min="10" max="10" width="9.140625" style="1"/>
    <col min="11" max="11" width="14.5703125" style="1" customWidth="1"/>
    <col min="12" max="12" width="16.28515625" style="1" customWidth="1"/>
    <col min="13" max="17" width="9.140625" style="1"/>
    <col min="18" max="18" width="14.5703125" style="1" customWidth="1"/>
    <col min="19" max="16384" width="9.140625" style="1"/>
  </cols>
  <sheetData>
    <row r="2" spans="1:20" ht="69" customHeight="1">
      <c r="B2" s="76" t="s">
        <v>45</v>
      </c>
      <c r="C2" s="76"/>
      <c r="D2" s="76"/>
      <c r="E2" s="76"/>
      <c r="F2" s="76"/>
      <c r="G2" s="76"/>
      <c r="H2" s="76"/>
      <c r="I2" s="76"/>
    </row>
    <row r="3" spans="1:20" ht="63.75" customHeight="1">
      <c r="B3" s="77" t="s">
        <v>34</v>
      </c>
      <c r="C3" s="77"/>
      <c r="D3" s="77"/>
      <c r="E3" s="77"/>
      <c r="F3" s="77"/>
      <c r="G3" s="77"/>
      <c r="H3" s="77"/>
      <c r="I3" s="77"/>
    </row>
    <row r="4" spans="1:20" ht="24" customHeight="1">
      <c r="A4" s="54" t="s">
        <v>40</v>
      </c>
      <c r="B4" s="58" t="s">
        <v>30</v>
      </c>
      <c r="C4" s="56" t="s">
        <v>31</v>
      </c>
      <c r="D4" s="56" t="s">
        <v>32</v>
      </c>
      <c r="E4" s="62" t="s">
        <v>33</v>
      </c>
      <c r="F4" s="63"/>
      <c r="G4" s="63"/>
      <c r="H4" s="63"/>
      <c r="I4" s="64"/>
      <c r="J4" s="2"/>
      <c r="K4" s="2"/>
      <c r="L4" s="2"/>
      <c r="M4" s="2"/>
      <c r="N4" s="2"/>
      <c r="O4" s="2"/>
      <c r="P4" s="2"/>
      <c r="Q4" s="2"/>
      <c r="R4" s="3"/>
      <c r="S4" s="3"/>
      <c r="T4" s="3"/>
    </row>
    <row r="5" spans="1:20" ht="42" customHeight="1">
      <c r="A5" s="55"/>
      <c r="B5" s="59"/>
      <c r="C5" s="57"/>
      <c r="D5" s="57"/>
      <c r="E5" s="45">
        <v>2016</v>
      </c>
      <c r="F5" s="45">
        <v>2017</v>
      </c>
      <c r="G5" s="45">
        <v>2018</v>
      </c>
      <c r="H5" s="45">
        <v>2019</v>
      </c>
      <c r="I5" s="45">
        <v>2020</v>
      </c>
      <c r="J5" s="2"/>
      <c r="K5" s="2"/>
      <c r="L5" s="2"/>
      <c r="M5" s="2"/>
      <c r="N5" s="2"/>
      <c r="O5" s="2"/>
      <c r="P5" s="2"/>
      <c r="Q5" s="2"/>
      <c r="R5" s="3"/>
      <c r="S5" s="3"/>
      <c r="T5" s="3"/>
    </row>
    <row r="6" spans="1:20" ht="15.75">
      <c r="A6" s="47">
        <v>1</v>
      </c>
      <c r="B6" s="46">
        <v>2</v>
      </c>
      <c r="C6" s="47">
        <v>3</v>
      </c>
      <c r="D6" s="46">
        <v>4</v>
      </c>
      <c r="E6" s="47">
        <v>5</v>
      </c>
      <c r="F6" s="46">
        <v>6</v>
      </c>
      <c r="G6" s="46">
        <v>7</v>
      </c>
      <c r="H6" s="46">
        <v>8</v>
      </c>
      <c r="I6" s="47">
        <v>9</v>
      </c>
      <c r="J6" s="2"/>
      <c r="K6" s="2"/>
      <c r="L6" s="2"/>
      <c r="M6" s="2"/>
      <c r="N6" s="2"/>
      <c r="O6" s="2"/>
      <c r="P6" s="2"/>
      <c r="Q6" s="2"/>
      <c r="R6" s="3"/>
      <c r="S6" s="3"/>
      <c r="T6" s="3"/>
    </row>
    <row r="7" spans="1:20" ht="48" customHeight="1">
      <c r="A7" s="54">
        <v>1</v>
      </c>
      <c r="B7" s="60" t="s">
        <v>35</v>
      </c>
      <c r="C7" s="48" t="s">
        <v>36</v>
      </c>
      <c r="D7" s="49"/>
      <c r="E7" s="49"/>
      <c r="F7" s="50"/>
      <c r="G7" s="50"/>
      <c r="H7" s="50"/>
      <c r="I7" s="49"/>
      <c r="J7" s="4"/>
      <c r="K7" s="2"/>
      <c r="L7" s="2"/>
      <c r="M7" s="2"/>
      <c r="N7" s="2"/>
      <c r="O7" s="2"/>
      <c r="P7" s="2"/>
      <c r="Q7" s="2"/>
      <c r="R7" s="3"/>
      <c r="S7" s="3"/>
      <c r="T7" s="3"/>
    </row>
    <row r="8" spans="1:20" ht="36" customHeight="1">
      <c r="A8" s="55"/>
      <c r="B8" s="61"/>
      <c r="C8" s="48" t="s">
        <v>37</v>
      </c>
      <c r="D8" s="49">
        <v>100</v>
      </c>
      <c r="E8" s="49"/>
      <c r="F8" s="50">
        <v>70</v>
      </c>
      <c r="G8" s="50">
        <v>30</v>
      </c>
      <c r="H8" s="50"/>
      <c r="I8" s="49"/>
      <c r="J8" s="4"/>
      <c r="K8" s="2"/>
      <c r="L8" s="2"/>
      <c r="M8" s="2"/>
      <c r="N8" s="2"/>
      <c r="O8" s="2"/>
      <c r="P8" s="2"/>
      <c r="Q8" s="2"/>
      <c r="R8" s="3"/>
      <c r="S8" s="3"/>
      <c r="T8" s="3"/>
    </row>
    <row r="9" spans="1:20" ht="75.75" customHeight="1">
      <c r="A9" s="54">
        <v>2</v>
      </c>
      <c r="B9" s="60" t="s">
        <v>38</v>
      </c>
      <c r="C9" s="48" t="s">
        <v>36</v>
      </c>
      <c r="D9" s="51">
        <v>3760</v>
      </c>
      <c r="E9" s="51">
        <v>180</v>
      </c>
      <c r="F9" s="50">
        <v>360</v>
      </c>
      <c r="G9" s="50">
        <v>820</v>
      </c>
      <c r="H9" s="50">
        <v>1300</v>
      </c>
      <c r="I9" s="49">
        <v>1100</v>
      </c>
      <c r="J9" s="4"/>
      <c r="K9" s="2"/>
      <c r="L9" s="2"/>
      <c r="M9" s="2"/>
      <c r="N9" s="2"/>
      <c r="O9" s="2"/>
      <c r="P9" s="2"/>
      <c r="Q9" s="2"/>
      <c r="R9" s="3"/>
      <c r="S9" s="3"/>
      <c r="T9" s="3"/>
    </row>
    <row r="10" spans="1:20" ht="65.25" customHeight="1">
      <c r="A10" s="55"/>
      <c r="B10" s="61"/>
      <c r="C10" s="48" t="s">
        <v>37</v>
      </c>
      <c r="D10" s="51">
        <v>240</v>
      </c>
      <c r="E10" s="51">
        <v>18</v>
      </c>
      <c r="F10" s="50">
        <v>31</v>
      </c>
      <c r="G10" s="50">
        <v>43</v>
      </c>
      <c r="H10" s="50">
        <v>78</v>
      </c>
      <c r="I10" s="49">
        <v>70</v>
      </c>
      <c r="J10" s="4"/>
      <c r="K10" s="2"/>
      <c r="L10" s="2"/>
      <c r="M10" s="2"/>
      <c r="N10" s="2"/>
      <c r="O10" s="2"/>
      <c r="P10" s="2"/>
      <c r="Q10" s="2"/>
      <c r="R10" s="3"/>
      <c r="S10" s="3"/>
      <c r="T10" s="3"/>
    </row>
    <row r="11" spans="1:20" ht="42" customHeight="1">
      <c r="A11" s="54">
        <v>3</v>
      </c>
      <c r="B11" s="67" t="s">
        <v>39</v>
      </c>
      <c r="C11" s="48" t="s">
        <v>36</v>
      </c>
      <c r="D11" s="51"/>
      <c r="E11" s="51"/>
      <c r="F11" s="50"/>
      <c r="G11" s="50"/>
      <c r="H11" s="50"/>
      <c r="I11" s="49"/>
      <c r="J11" s="4"/>
      <c r="K11" s="2"/>
      <c r="L11" s="2"/>
      <c r="M11" s="2"/>
      <c r="N11" s="2"/>
      <c r="O11" s="2"/>
      <c r="P11" s="2"/>
      <c r="Q11" s="2"/>
      <c r="R11" s="3"/>
      <c r="S11" s="3"/>
      <c r="T11" s="3"/>
    </row>
    <row r="12" spans="1:20" ht="33" customHeight="1">
      <c r="A12" s="55"/>
      <c r="B12" s="68"/>
      <c r="C12" s="48" t="s">
        <v>37</v>
      </c>
      <c r="D12" s="49">
        <v>460</v>
      </c>
      <c r="E12" s="49">
        <v>40</v>
      </c>
      <c r="F12" s="50">
        <v>80</v>
      </c>
      <c r="G12" s="50">
        <v>100</v>
      </c>
      <c r="H12" s="50">
        <v>150</v>
      </c>
      <c r="I12" s="49">
        <v>90</v>
      </c>
      <c r="J12" s="4"/>
      <c r="K12" s="2"/>
      <c r="L12" s="2"/>
      <c r="M12" s="2"/>
      <c r="N12" s="2"/>
      <c r="O12" s="2"/>
      <c r="P12" s="2"/>
      <c r="Q12" s="2"/>
      <c r="R12" s="3"/>
      <c r="S12" s="3"/>
      <c r="T12" s="3"/>
    </row>
    <row r="13" spans="1:20" ht="47.25" customHeight="1">
      <c r="A13" s="54">
        <v>4</v>
      </c>
      <c r="B13" s="67" t="s">
        <v>41</v>
      </c>
      <c r="C13" s="48" t="s">
        <v>36</v>
      </c>
      <c r="D13" s="49"/>
      <c r="E13" s="49"/>
      <c r="F13" s="50"/>
      <c r="G13" s="50"/>
      <c r="H13" s="50"/>
      <c r="I13" s="49"/>
      <c r="J13" s="4"/>
      <c r="K13" s="2"/>
      <c r="L13" s="2"/>
      <c r="M13" s="2"/>
      <c r="N13" s="2"/>
      <c r="O13" s="2"/>
      <c r="P13" s="2"/>
      <c r="Q13" s="2"/>
      <c r="R13" s="3"/>
      <c r="S13" s="3"/>
      <c r="T13" s="3"/>
    </row>
    <row r="14" spans="1:20" ht="31.5" customHeight="1">
      <c r="A14" s="55"/>
      <c r="B14" s="68"/>
      <c r="C14" s="48" t="s">
        <v>37</v>
      </c>
      <c r="D14" s="49">
        <v>410</v>
      </c>
      <c r="E14" s="49">
        <v>30</v>
      </c>
      <c r="F14" s="50">
        <v>60</v>
      </c>
      <c r="G14" s="50">
        <v>80</v>
      </c>
      <c r="H14" s="50">
        <v>110</v>
      </c>
      <c r="I14" s="49">
        <v>130</v>
      </c>
      <c r="J14" s="4"/>
      <c r="K14" s="2"/>
      <c r="L14" s="2"/>
      <c r="M14" s="2"/>
      <c r="N14" s="2"/>
      <c r="O14" s="2"/>
      <c r="P14" s="2"/>
      <c r="Q14" s="2"/>
      <c r="R14" s="3"/>
      <c r="S14" s="3"/>
      <c r="T14" s="3"/>
    </row>
    <row r="15" spans="1:20" ht="36" customHeight="1">
      <c r="A15" s="54">
        <v>5</v>
      </c>
      <c r="B15" s="67" t="s">
        <v>42</v>
      </c>
      <c r="C15" s="48" t="s">
        <v>36</v>
      </c>
      <c r="D15" s="49"/>
      <c r="E15" s="49"/>
      <c r="F15" s="50"/>
      <c r="G15" s="50"/>
      <c r="H15" s="50"/>
      <c r="I15" s="49"/>
      <c r="J15" s="4"/>
      <c r="K15" s="2"/>
      <c r="L15" s="2"/>
      <c r="M15" s="2"/>
      <c r="N15" s="2"/>
      <c r="O15" s="2"/>
      <c r="P15" s="2"/>
      <c r="Q15" s="2"/>
      <c r="R15" s="3"/>
      <c r="S15" s="3"/>
      <c r="T15" s="3"/>
    </row>
    <row r="16" spans="1:20" ht="33" customHeight="1">
      <c r="A16" s="55"/>
      <c r="B16" s="68"/>
      <c r="C16" s="48" t="s">
        <v>37</v>
      </c>
      <c r="D16" s="49">
        <v>120</v>
      </c>
      <c r="E16" s="49">
        <v>10</v>
      </c>
      <c r="F16" s="50">
        <v>15</v>
      </c>
      <c r="G16" s="50">
        <v>25</v>
      </c>
      <c r="H16" s="50">
        <v>30</v>
      </c>
      <c r="I16" s="49">
        <v>40</v>
      </c>
      <c r="J16" s="4"/>
      <c r="K16" s="2"/>
      <c r="L16" s="2"/>
      <c r="M16" s="2"/>
      <c r="N16" s="2"/>
      <c r="O16" s="2"/>
      <c r="P16" s="2"/>
      <c r="Q16" s="2"/>
      <c r="R16" s="3"/>
      <c r="S16" s="3"/>
      <c r="T16" s="3"/>
    </row>
    <row r="17" spans="1:20" ht="36" customHeight="1">
      <c r="A17" s="54">
        <v>6</v>
      </c>
      <c r="B17" s="69" t="s">
        <v>43</v>
      </c>
      <c r="C17" s="48" t="s">
        <v>36</v>
      </c>
      <c r="D17" s="49">
        <v>850</v>
      </c>
      <c r="E17" s="49">
        <v>120</v>
      </c>
      <c r="F17" s="50">
        <v>75</v>
      </c>
      <c r="G17" s="50">
        <v>180</v>
      </c>
      <c r="H17" s="50">
        <v>310</v>
      </c>
      <c r="I17" s="49">
        <v>165</v>
      </c>
      <c r="J17" s="4"/>
      <c r="K17" s="2"/>
      <c r="L17" s="2"/>
      <c r="M17" s="2"/>
      <c r="N17" s="2"/>
      <c r="O17" s="2"/>
      <c r="P17" s="2"/>
      <c r="Q17" s="2"/>
      <c r="R17" s="3"/>
      <c r="S17" s="3"/>
      <c r="T17" s="3"/>
    </row>
    <row r="18" spans="1:20" ht="31.5" customHeight="1">
      <c r="A18" s="71"/>
      <c r="B18" s="70"/>
      <c r="C18" s="48" t="s">
        <v>37</v>
      </c>
      <c r="D18" s="49">
        <v>135</v>
      </c>
      <c r="E18" s="49">
        <v>28</v>
      </c>
      <c r="F18" s="50">
        <v>7</v>
      </c>
      <c r="G18" s="50">
        <v>32</v>
      </c>
      <c r="H18" s="50">
        <v>42</v>
      </c>
      <c r="I18" s="49">
        <v>30</v>
      </c>
      <c r="J18" s="4"/>
      <c r="K18" s="2"/>
      <c r="L18" s="2"/>
      <c r="M18" s="2"/>
      <c r="N18" s="2"/>
      <c r="O18" s="2"/>
      <c r="P18" s="2"/>
      <c r="Q18" s="2"/>
      <c r="R18" s="3"/>
      <c r="S18" s="3"/>
      <c r="T18" s="3"/>
    </row>
    <row r="19" spans="1:20" ht="31.5" customHeight="1">
      <c r="A19" s="72" t="s">
        <v>44</v>
      </c>
      <c r="B19" s="73"/>
      <c r="C19" s="52" t="s">
        <v>36</v>
      </c>
      <c r="D19" s="53">
        <f>D15+D13+D17+D11+D9+D7</f>
        <v>4610</v>
      </c>
      <c r="E19" s="53">
        <f t="shared" ref="E19:I19" si="0">E15+E13+E17+E11+E9+E7</f>
        <v>300</v>
      </c>
      <c r="F19" s="53">
        <f t="shared" si="0"/>
        <v>435</v>
      </c>
      <c r="G19" s="53">
        <f t="shared" si="0"/>
        <v>1000</v>
      </c>
      <c r="H19" s="53">
        <f t="shared" si="0"/>
        <v>1610</v>
      </c>
      <c r="I19" s="53">
        <f t="shared" si="0"/>
        <v>1265</v>
      </c>
      <c r="J19" s="4"/>
      <c r="K19" s="2"/>
      <c r="L19" s="2"/>
      <c r="M19" s="2"/>
      <c r="N19" s="2"/>
      <c r="O19" s="2"/>
      <c r="P19" s="2"/>
      <c r="Q19" s="2"/>
      <c r="R19" s="3"/>
      <c r="S19" s="3"/>
      <c r="T19" s="3"/>
    </row>
    <row r="20" spans="1:20" ht="22.5" customHeight="1">
      <c r="A20" s="74"/>
      <c r="B20" s="75"/>
      <c r="C20" s="52" t="s">
        <v>37</v>
      </c>
      <c r="D20" s="53">
        <f>D16+D18+D14+D12+D10+D8</f>
        <v>1465</v>
      </c>
      <c r="E20" s="53">
        <f t="shared" ref="E20:I20" si="1">E16+E18+E14+E12+E10+E8</f>
        <v>126</v>
      </c>
      <c r="F20" s="53">
        <f t="shared" si="1"/>
        <v>263</v>
      </c>
      <c r="G20" s="53">
        <f t="shared" si="1"/>
        <v>310</v>
      </c>
      <c r="H20" s="53">
        <f t="shared" si="1"/>
        <v>410</v>
      </c>
      <c r="I20" s="53">
        <f t="shared" si="1"/>
        <v>360</v>
      </c>
      <c r="J20" s="4"/>
      <c r="K20" s="2"/>
      <c r="L20" s="2"/>
      <c r="M20" s="2"/>
      <c r="N20" s="2"/>
      <c r="O20" s="2"/>
      <c r="P20" s="2"/>
      <c r="Q20" s="2"/>
      <c r="R20" s="3"/>
      <c r="S20" s="3"/>
      <c r="T20" s="3"/>
    </row>
    <row r="21" spans="1:20" ht="12.75">
      <c r="B21" s="6"/>
      <c r="C21" s="6"/>
      <c r="D21" s="21"/>
      <c r="E21" s="21"/>
      <c r="F21" s="6"/>
      <c r="G21" s="6"/>
      <c r="H21" s="6"/>
      <c r="I21" s="6"/>
      <c r="J21" s="23" t="s">
        <v>25</v>
      </c>
      <c r="K21" s="24" t="e">
        <f>#REF!</f>
        <v>#REF!</v>
      </c>
      <c r="L21" s="24" t="e">
        <f>#REF!</f>
        <v>#REF!</v>
      </c>
      <c r="M21" s="24">
        <f>I7</f>
        <v>0</v>
      </c>
      <c r="N21" s="24" t="e">
        <f>#REF!+#REF!</f>
        <v>#REF!</v>
      </c>
      <c r="O21" s="24">
        <f>I12</f>
        <v>90</v>
      </c>
      <c r="P21" s="25" t="e">
        <f>L21+K21+M21+N21+O21</f>
        <v>#REF!</v>
      </c>
    </row>
    <row r="22" spans="1:20" ht="12.75">
      <c r="B22" s="6"/>
      <c r="C22" s="6"/>
      <c r="D22" s="6"/>
      <c r="E22" s="6"/>
      <c r="F22" s="6"/>
      <c r="G22" s="6"/>
      <c r="H22" s="6"/>
      <c r="I22" s="6"/>
      <c r="J22" s="26"/>
      <c r="K22" s="27"/>
      <c r="L22" s="27"/>
      <c r="M22" s="27"/>
      <c r="N22" s="27"/>
      <c r="O22" s="27"/>
      <c r="P22" s="27"/>
    </row>
    <row r="23" spans="1:20" ht="15" customHeight="1">
      <c r="B23" s="80"/>
      <c r="C23" s="80"/>
      <c r="D23" s="80"/>
      <c r="E23" s="80"/>
      <c r="F23" s="80"/>
      <c r="G23" s="44"/>
      <c r="H23" s="44"/>
      <c r="I23" s="6"/>
      <c r="J23" s="26" t="s">
        <v>26</v>
      </c>
      <c r="K23" s="28" t="e">
        <f>K21+#REF!</f>
        <v>#REF!</v>
      </c>
      <c r="L23" s="24" t="e">
        <f>L21+#REF!</f>
        <v>#REF!</v>
      </c>
      <c r="M23" s="24" t="e">
        <f>M21+#REF!</f>
        <v>#REF!</v>
      </c>
      <c r="N23" s="28" t="e">
        <f>N21+#REF!</f>
        <v>#REF!</v>
      </c>
      <c r="O23" s="28" t="e">
        <f>O21+#REF!</f>
        <v>#REF!</v>
      </c>
      <c r="P23" s="24" t="e">
        <f>P21+#REF!</f>
        <v>#REF!</v>
      </c>
    </row>
    <row r="24" spans="1:20" ht="15.75">
      <c r="B24" s="40"/>
      <c r="C24" s="39"/>
      <c r="D24" s="39"/>
      <c r="E24" s="39"/>
      <c r="F24" s="39"/>
      <c r="G24" s="39"/>
      <c r="H24" s="39"/>
      <c r="I24" s="6"/>
      <c r="J24" s="5"/>
    </row>
    <row r="25" spans="1:20" ht="15" customHeight="1">
      <c r="B25" s="66"/>
      <c r="C25" s="66"/>
      <c r="D25" s="66"/>
      <c r="E25" s="66"/>
      <c r="F25" s="66"/>
      <c r="G25" s="43"/>
      <c r="H25" s="43"/>
      <c r="I25" s="6"/>
      <c r="J25" s="5"/>
      <c r="L25" s="78" t="e">
        <f>L23+M23</f>
        <v>#REF!</v>
      </c>
      <c r="M25" s="79"/>
      <c r="N25" s="1" t="e">
        <f>N21/2</f>
        <v>#REF!</v>
      </c>
    </row>
    <row r="26" spans="1:20" ht="15" customHeight="1">
      <c r="B26" s="42"/>
      <c r="C26" s="39"/>
      <c r="D26" s="39"/>
      <c r="E26" s="39"/>
      <c r="F26" s="39"/>
      <c r="G26" s="39"/>
      <c r="H26" s="39"/>
      <c r="I26" s="6"/>
      <c r="J26" s="5"/>
    </row>
    <row r="27" spans="1:20" ht="15" customHeight="1">
      <c r="B27" s="31"/>
      <c r="C27" s="6"/>
      <c r="D27" s="6"/>
      <c r="E27" s="6"/>
      <c r="F27" s="6"/>
      <c r="G27" s="6"/>
      <c r="H27" s="6"/>
      <c r="I27" s="6"/>
      <c r="J27" s="5"/>
    </row>
    <row r="28" spans="1:20" ht="15" customHeight="1">
      <c r="B28" s="65"/>
      <c r="C28" s="65"/>
      <c r="D28" s="65"/>
      <c r="E28" s="65"/>
      <c r="F28" s="65"/>
      <c r="G28" s="41"/>
      <c r="H28" s="41"/>
      <c r="I28" s="6"/>
      <c r="J28" s="5"/>
    </row>
    <row r="29" spans="1:20" ht="15" customHeight="1">
      <c r="B29" s="30"/>
      <c r="C29" s="6"/>
      <c r="D29" s="6"/>
      <c r="E29" s="6"/>
      <c r="F29" s="6"/>
      <c r="G29" s="6"/>
      <c r="H29" s="6"/>
      <c r="I29" s="6"/>
      <c r="J29" s="5"/>
    </row>
    <row r="30" spans="1:20" ht="12.75">
      <c r="B30" s="65"/>
      <c r="C30" s="65"/>
      <c r="D30" s="65"/>
      <c r="E30" s="65"/>
      <c r="F30" s="65"/>
      <c r="G30" s="41"/>
      <c r="H30" s="41"/>
      <c r="I30" s="6"/>
      <c r="J30" s="5"/>
    </row>
    <row r="31" spans="1:20" ht="15" customHeight="1">
      <c r="I31" s="6"/>
      <c r="J31" s="5"/>
      <c r="K31" s="22" t="e">
        <f>K23+L23+M23+N23+O23</f>
        <v>#REF!</v>
      </c>
    </row>
    <row r="32" spans="1:20" ht="12.75">
      <c r="I32" s="6"/>
      <c r="J32" s="5"/>
    </row>
    <row r="33" spans="2:19" ht="15" customHeight="1">
      <c r="I33" s="6"/>
      <c r="J33" s="5"/>
    </row>
    <row r="34" spans="2:19" ht="12.75">
      <c r="B34" s="7"/>
      <c r="C34" s="6"/>
      <c r="D34" s="6"/>
      <c r="E34" s="6"/>
      <c r="F34" s="6"/>
      <c r="G34" s="6"/>
      <c r="H34" s="6"/>
      <c r="I34" s="6"/>
      <c r="J34" s="5"/>
    </row>
    <row r="35" spans="2:19" ht="12.75">
      <c r="B35" s="65"/>
      <c r="C35" s="65"/>
      <c r="D35" s="65"/>
      <c r="E35" s="65"/>
      <c r="F35" s="65"/>
      <c r="G35" s="65"/>
      <c r="H35" s="65"/>
      <c r="I35" s="65"/>
      <c r="J35" s="5"/>
    </row>
    <row r="36" spans="2:19" ht="12.75">
      <c r="B36" s="6"/>
      <c r="C36" s="6"/>
      <c r="D36" s="6"/>
      <c r="E36" s="6"/>
      <c r="F36" s="6"/>
      <c r="G36" s="6"/>
      <c r="H36" s="6"/>
      <c r="I36" s="6"/>
      <c r="J36" s="5"/>
    </row>
    <row r="37" spans="2:19" ht="12.75">
      <c r="B37" s="6"/>
      <c r="C37" s="8"/>
      <c r="D37" s="6"/>
      <c r="E37" s="6"/>
      <c r="F37" s="6"/>
      <c r="G37" s="6"/>
      <c r="H37" s="6"/>
      <c r="I37" s="6"/>
      <c r="J37" s="5"/>
    </row>
    <row r="38" spans="2:19" ht="12.75">
      <c r="B38" s="9"/>
      <c r="C38" s="6"/>
      <c r="D38" s="6"/>
      <c r="E38" s="6"/>
      <c r="F38" s="6"/>
      <c r="G38" s="6"/>
      <c r="H38" s="6"/>
      <c r="I38" s="6"/>
      <c r="J38" s="5"/>
    </row>
    <row r="40" spans="2:19" ht="23.25" customHeight="1">
      <c r="R40" s="29" t="s">
        <v>27</v>
      </c>
      <c r="S40" s="1" t="e">
        <f>O21/P23*100</f>
        <v>#REF!</v>
      </c>
    </row>
    <row r="41" spans="2:19" ht="45">
      <c r="R41" s="29" t="s">
        <v>28</v>
      </c>
      <c r="S41" s="1" t="e">
        <f>(K23+L23+N23)/P23*100</f>
        <v>#REF!</v>
      </c>
    </row>
    <row r="42" spans="2:19">
      <c r="R42" s="1" t="s">
        <v>29</v>
      </c>
      <c r="S42" s="1" t="e">
        <f>M23/P23*100</f>
        <v>#REF!</v>
      </c>
    </row>
    <row r="44" spans="2:19">
      <c r="S44" s="1" t="e">
        <f>S42+S41+S40</f>
        <v>#REF!</v>
      </c>
    </row>
  </sheetData>
  <mergeCells count="26">
    <mergeCell ref="B2:I2"/>
    <mergeCell ref="B3:I3"/>
    <mergeCell ref="L25:M25"/>
    <mergeCell ref="B23:F23"/>
    <mergeCell ref="A15:A16"/>
    <mergeCell ref="B13:B14"/>
    <mergeCell ref="B15:B16"/>
    <mergeCell ref="B17:B18"/>
    <mergeCell ref="A17:A18"/>
    <mergeCell ref="E4:I4"/>
    <mergeCell ref="B35:I35"/>
    <mergeCell ref="B30:F30"/>
    <mergeCell ref="B28:F28"/>
    <mergeCell ref="B25:F25"/>
    <mergeCell ref="B11:B12"/>
    <mergeCell ref="A19:B20"/>
    <mergeCell ref="D4:D5"/>
    <mergeCell ref="C4:C5"/>
    <mergeCell ref="B4:B5"/>
    <mergeCell ref="B7:B8"/>
    <mergeCell ref="B9:B10"/>
    <mergeCell ref="A4:A5"/>
    <mergeCell ref="A7:A8"/>
    <mergeCell ref="A9:A10"/>
    <mergeCell ref="A11:A12"/>
    <mergeCell ref="A13:A14"/>
  </mergeCells>
  <pageMargins left="0.23622047244094491" right="0.23622047244094491" top="0.47244094488188981" bottom="0.51181102362204722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8"/>
  <sheetViews>
    <sheetView topLeftCell="A2" workbookViewId="0">
      <selection activeCell="V28" sqref="V28"/>
    </sheetView>
  </sheetViews>
  <sheetFormatPr defaultRowHeight="15"/>
  <cols>
    <col min="21" max="21" width="10.7109375" customWidth="1"/>
    <col min="22" max="22" width="11.140625" customWidth="1"/>
  </cols>
  <sheetData>
    <row r="1" spans="1:22">
      <c r="A1" t="s">
        <v>0</v>
      </c>
    </row>
    <row r="2" spans="1:22">
      <c r="A2" t="s">
        <v>1</v>
      </c>
      <c r="R2">
        <v>1.8200000000000001E-2</v>
      </c>
      <c r="S2">
        <f>R2*100</f>
        <v>1.82</v>
      </c>
      <c r="T2">
        <f>S2/S36</f>
        <v>4.5363908275174482E-2</v>
      </c>
    </row>
    <row r="3" spans="1:22">
      <c r="A3" t="s">
        <v>2</v>
      </c>
      <c r="S3">
        <f t="shared" ref="S3:S36" si="0">R3*100</f>
        <v>0</v>
      </c>
      <c r="T3">
        <f t="shared" ref="T3:T34" si="1">S3/S37</f>
        <v>0</v>
      </c>
    </row>
    <row r="4" spans="1:22">
      <c r="A4" t="s">
        <v>3</v>
      </c>
      <c r="R4">
        <v>1.26E-2</v>
      </c>
      <c r="S4">
        <f t="shared" si="0"/>
        <v>1.26</v>
      </c>
      <c r="T4">
        <f t="shared" si="1"/>
        <v>3.140578265204387E-2</v>
      </c>
    </row>
    <row r="5" spans="1:22">
      <c r="A5" t="s">
        <v>2</v>
      </c>
      <c r="S5">
        <f t="shared" si="0"/>
        <v>0</v>
      </c>
      <c r="T5">
        <f t="shared" si="1"/>
        <v>0</v>
      </c>
    </row>
    <row r="6" spans="1:22">
      <c r="A6" t="s">
        <v>4</v>
      </c>
      <c r="R6">
        <v>8.3999999999999995E-3</v>
      </c>
      <c r="S6">
        <f t="shared" si="0"/>
        <v>0.84</v>
      </c>
      <c r="T6">
        <f t="shared" si="1"/>
        <v>2.0937188434695914E-2</v>
      </c>
    </row>
    <row r="7" spans="1:22">
      <c r="A7" t="s">
        <v>2</v>
      </c>
      <c r="S7">
        <f t="shared" si="0"/>
        <v>0</v>
      </c>
      <c r="T7">
        <f t="shared" si="1"/>
        <v>0</v>
      </c>
    </row>
    <row r="8" spans="1:22">
      <c r="A8" t="s">
        <v>5</v>
      </c>
      <c r="R8">
        <v>1.12E-2</v>
      </c>
      <c r="S8">
        <f t="shared" si="0"/>
        <v>1.1199999999999999</v>
      </c>
      <c r="T8">
        <f t="shared" si="1"/>
        <v>2.7916251246261216E-2</v>
      </c>
    </row>
    <row r="9" spans="1:22">
      <c r="A9" t="s">
        <v>2</v>
      </c>
      <c r="S9">
        <f t="shared" si="0"/>
        <v>0</v>
      </c>
      <c r="T9">
        <f t="shared" si="1"/>
        <v>0</v>
      </c>
    </row>
    <row r="10" spans="1:22" s="33" customFormat="1">
      <c r="A10" s="33" t="s">
        <v>6</v>
      </c>
      <c r="R10" s="33">
        <v>1.8200000000000001E-2</v>
      </c>
      <c r="S10" s="33">
        <f t="shared" si="0"/>
        <v>1.82</v>
      </c>
      <c r="T10" s="33">
        <f t="shared" si="1"/>
        <v>4.5363908275174482E-2</v>
      </c>
      <c r="U10" s="35">
        <f>T10*348600</f>
        <v>15813.858424725824</v>
      </c>
      <c r="V10" s="35">
        <f t="shared" ref="V10:V28" si="2">U10*2</f>
        <v>31627.716849451648</v>
      </c>
    </row>
    <row r="11" spans="1:22">
      <c r="A11" t="s">
        <v>2</v>
      </c>
      <c r="S11">
        <f t="shared" si="0"/>
        <v>0</v>
      </c>
      <c r="T11">
        <f t="shared" si="1"/>
        <v>0</v>
      </c>
      <c r="U11" s="36"/>
      <c r="V11" s="37"/>
    </row>
    <row r="12" spans="1:22" s="33" customFormat="1">
      <c r="A12" s="33" t="s">
        <v>7</v>
      </c>
      <c r="R12" s="33">
        <v>1.6799999999999999E-2</v>
      </c>
      <c r="S12" s="33">
        <f t="shared" si="0"/>
        <v>1.68</v>
      </c>
      <c r="T12" s="33">
        <f t="shared" si="1"/>
        <v>4.1874376869391827E-2</v>
      </c>
      <c r="U12" s="35">
        <f t="shared" ref="U12:U28" si="3">T12*348600</f>
        <v>14597.40777666999</v>
      </c>
      <c r="V12" s="35">
        <f t="shared" si="2"/>
        <v>29194.81555333998</v>
      </c>
    </row>
    <row r="13" spans="1:22">
      <c r="A13" t="s">
        <v>2</v>
      </c>
      <c r="S13">
        <f t="shared" si="0"/>
        <v>0</v>
      </c>
      <c r="T13">
        <f t="shared" si="1"/>
        <v>0</v>
      </c>
      <c r="U13" s="36"/>
      <c r="V13" s="37"/>
    </row>
    <row r="14" spans="1:22">
      <c r="A14" t="s">
        <v>8</v>
      </c>
      <c r="R14">
        <v>1.5599999999999999E-2</v>
      </c>
      <c r="S14">
        <f t="shared" si="0"/>
        <v>1.5599999999999998</v>
      </c>
      <c r="T14">
        <f t="shared" si="1"/>
        <v>3.8883349950149547E-2</v>
      </c>
      <c r="U14" s="36"/>
      <c r="V14" s="37"/>
    </row>
    <row r="15" spans="1:22">
      <c r="A15" t="s">
        <v>2</v>
      </c>
      <c r="S15">
        <f t="shared" si="0"/>
        <v>0</v>
      </c>
      <c r="T15">
        <f t="shared" si="1"/>
        <v>0</v>
      </c>
      <c r="U15" s="36"/>
      <c r="V15" s="37"/>
    </row>
    <row r="16" spans="1:22">
      <c r="A16" t="s">
        <v>9</v>
      </c>
      <c r="R16">
        <v>2.06E-2</v>
      </c>
      <c r="S16">
        <f t="shared" si="0"/>
        <v>2.06</v>
      </c>
      <c r="T16">
        <f t="shared" si="1"/>
        <v>5.1345962113659029E-2</v>
      </c>
      <c r="U16" s="36"/>
      <c r="V16" s="37"/>
    </row>
    <row r="17" spans="1:22">
      <c r="A17" t="s">
        <v>2</v>
      </c>
      <c r="S17">
        <f t="shared" si="0"/>
        <v>0</v>
      </c>
      <c r="T17">
        <f t="shared" si="1"/>
        <v>0</v>
      </c>
      <c r="U17" s="36"/>
      <c r="V17" s="37"/>
    </row>
    <row r="18" spans="1:22" s="33" customFormat="1">
      <c r="A18" s="33" t="s">
        <v>10</v>
      </c>
      <c r="R18" s="33">
        <v>4.3200000000000002E-2</v>
      </c>
      <c r="S18" s="33">
        <f t="shared" si="0"/>
        <v>4.32</v>
      </c>
      <c r="T18" s="33">
        <f t="shared" si="1"/>
        <v>0.10767696909272186</v>
      </c>
      <c r="U18" s="35">
        <f t="shared" si="3"/>
        <v>37536.191425722842</v>
      </c>
      <c r="V18" s="35">
        <f t="shared" si="2"/>
        <v>75072.382851445684</v>
      </c>
    </row>
    <row r="19" spans="1:22">
      <c r="A19" t="s">
        <v>2</v>
      </c>
      <c r="S19">
        <f t="shared" si="0"/>
        <v>0</v>
      </c>
      <c r="T19">
        <f t="shared" si="1"/>
        <v>0</v>
      </c>
      <c r="U19" s="36"/>
      <c r="V19" s="37"/>
    </row>
    <row r="20" spans="1:22">
      <c r="A20" t="s">
        <v>11</v>
      </c>
      <c r="R20">
        <v>1.4999999999999999E-2</v>
      </c>
      <c r="S20">
        <f t="shared" si="0"/>
        <v>1.5</v>
      </c>
      <c r="T20">
        <f t="shared" si="1"/>
        <v>3.7387836490528417E-2</v>
      </c>
      <c r="U20" s="36"/>
      <c r="V20" s="37"/>
    </row>
    <row r="21" spans="1:22">
      <c r="A21" t="s">
        <v>2</v>
      </c>
      <c r="S21">
        <f t="shared" si="0"/>
        <v>0</v>
      </c>
      <c r="T21">
        <f t="shared" si="1"/>
        <v>0</v>
      </c>
      <c r="U21" s="36"/>
      <c r="V21" s="37"/>
    </row>
    <row r="22" spans="1:22" s="33" customFormat="1">
      <c r="A22" s="33" t="s">
        <v>12</v>
      </c>
      <c r="R22" s="33">
        <v>6.7299999999999999E-2</v>
      </c>
      <c r="S22" s="33">
        <f t="shared" si="0"/>
        <v>6.7299999999999995</v>
      </c>
      <c r="T22" s="33">
        <f t="shared" si="1"/>
        <v>0.1677467597208375</v>
      </c>
      <c r="U22" s="35">
        <f t="shared" si="3"/>
        <v>58476.520438683954</v>
      </c>
      <c r="V22" s="35">
        <f t="shared" si="2"/>
        <v>116953.04087736791</v>
      </c>
    </row>
    <row r="23" spans="1:22">
      <c r="A23" t="s">
        <v>2</v>
      </c>
      <c r="S23">
        <f t="shared" si="0"/>
        <v>0</v>
      </c>
      <c r="T23">
        <f t="shared" si="1"/>
        <v>0</v>
      </c>
      <c r="U23" s="36"/>
      <c r="V23" s="37"/>
    </row>
    <row r="24" spans="1:22">
      <c r="A24" t="s">
        <v>13</v>
      </c>
      <c r="R24">
        <v>1.4E-2</v>
      </c>
      <c r="S24">
        <f t="shared" si="0"/>
        <v>1.4000000000000001</v>
      </c>
      <c r="T24">
        <f t="shared" si="1"/>
        <v>3.4895314057826525E-2</v>
      </c>
      <c r="U24" s="36"/>
      <c r="V24" s="37"/>
    </row>
    <row r="25" spans="1:22">
      <c r="A25" t="s">
        <v>2</v>
      </c>
      <c r="S25">
        <f t="shared" si="0"/>
        <v>0</v>
      </c>
      <c r="T25">
        <f t="shared" si="1"/>
        <v>0</v>
      </c>
      <c r="U25" s="36"/>
      <c r="V25" s="37"/>
    </row>
    <row r="26" spans="1:22" s="33" customFormat="1">
      <c r="A26" s="33" t="s">
        <v>14</v>
      </c>
      <c r="R26" s="33">
        <v>2.1000000000000001E-2</v>
      </c>
      <c r="S26" s="33">
        <f t="shared" si="0"/>
        <v>2.1</v>
      </c>
      <c r="T26" s="33">
        <f t="shared" si="1"/>
        <v>5.2342971086739784E-2</v>
      </c>
      <c r="U26" s="35">
        <f t="shared" si="3"/>
        <v>18246.75972083749</v>
      </c>
      <c r="V26" s="35">
        <f t="shared" si="2"/>
        <v>36493.51944167498</v>
      </c>
    </row>
    <row r="27" spans="1:22">
      <c r="A27" t="s">
        <v>2</v>
      </c>
      <c r="S27">
        <f t="shared" si="0"/>
        <v>0</v>
      </c>
      <c r="T27">
        <f t="shared" si="1"/>
        <v>0</v>
      </c>
      <c r="U27" s="36"/>
      <c r="V27" s="37"/>
    </row>
    <row r="28" spans="1:22" s="33" customFormat="1">
      <c r="A28" s="33" t="s">
        <v>15</v>
      </c>
      <c r="R28" s="33">
        <v>3.9199999999999999E-2</v>
      </c>
      <c r="S28" s="33">
        <f t="shared" si="0"/>
        <v>3.92</v>
      </c>
      <c r="T28" s="33">
        <f t="shared" si="1"/>
        <v>9.7706879361914259E-2</v>
      </c>
      <c r="U28" s="35">
        <f t="shared" si="3"/>
        <v>34060.618145563312</v>
      </c>
      <c r="V28" s="35">
        <f t="shared" si="2"/>
        <v>68121.236291126625</v>
      </c>
    </row>
    <row r="29" spans="1:22">
      <c r="A29" t="s">
        <v>2</v>
      </c>
      <c r="S29">
        <f t="shared" si="0"/>
        <v>0</v>
      </c>
      <c r="T29">
        <f t="shared" si="1"/>
        <v>0</v>
      </c>
      <c r="U29" s="37"/>
      <c r="V29" s="37"/>
    </row>
    <row r="30" spans="1:22">
      <c r="A30" t="s">
        <v>16</v>
      </c>
      <c r="R30">
        <v>5.4699999999999999E-2</v>
      </c>
      <c r="S30">
        <f t="shared" si="0"/>
        <v>5.47</v>
      </c>
      <c r="T30">
        <f t="shared" si="1"/>
        <v>0.13634097706879361</v>
      </c>
      <c r="U30" s="37"/>
      <c r="V30" s="37"/>
    </row>
    <row r="31" spans="1:22">
      <c r="A31" t="s">
        <v>2</v>
      </c>
      <c r="S31">
        <f t="shared" si="0"/>
        <v>0</v>
      </c>
      <c r="T31">
        <f t="shared" si="1"/>
        <v>0</v>
      </c>
      <c r="U31" s="37"/>
      <c r="V31" s="37"/>
    </row>
    <row r="32" spans="1:22">
      <c r="A32" t="s">
        <v>17</v>
      </c>
      <c r="R32">
        <v>1.26E-2</v>
      </c>
      <c r="S32">
        <f t="shared" si="0"/>
        <v>1.26</v>
      </c>
      <c r="T32">
        <f t="shared" si="1"/>
        <v>3.140578265204387E-2</v>
      </c>
      <c r="U32" s="37"/>
      <c r="V32" s="37"/>
    </row>
    <row r="33" spans="1:25">
      <c r="A33" t="s">
        <v>2</v>
      </c>
      <c r="S33">
        <f t="shared" si="0"/>
        <v>0</v>
      </c>
      <c r="T33">
        <f t="shared" si="1"/>
        <v>0</v>
      </c>
      <c r="U33" s="37"/>
      <c r="V33" s="37"/>
    </row>
    <row r="34" spans="1:25">
      <c r="A34" t="s">
        <v>18</v>
      </c>
      <c r="R34">
        <v>1.26E-2</v>
      </c>
      <c r="S34">
        <f t="shared" si="0"/>
        <v>1.26</v>
      </c>
      <c r="T34">
        <f t="shared" si="1"/>
        <v>3.140578265204387E-2</v>
      </c>
      <c r="U34" s="37"/>
      <c r="V34" s="37"/>
    </row>
    <row r="35" spans="1:25">
      <c r="A35" t="s">
        <v>2</v>
      </c>
      <c r="S35">
        <f t="shared" si="0"/>
        <v>0</v>
      </c>
      <c r="U35" s="37"/>
      <c r="V35" s="37"/>
    </row>
    <row r="36" spans="1:25">
      <c r="R36" s="32">
        <f>SUM(R2:R34)</f>
        <v>0.4012</v>
      </c>
      <c r="S36">
        <f t="shared" si="0"/>
        <v>40.119999999999997</v>
      </c>
      <c r="T36" s="32">
        <f>SUM(T2:T34)</f>
        <v>1</v>
      </c>
      <c r="U36" s="38">
        <f>SUM(U2:U34)</f>
        <v>178731.35593220341</v>
      </c>
      <c r="V36" s="38">
        <f>SUM(V2:V34)</f>
        <v>357462.71186440683</v>
      </c>
    </row>
    <row r="37" spans="1:25">
      <c r="S37">
        <v>40.119999999999997</v>
      </c>
    </row>
    <row r="38" spans="1:25">
      <c r="S38">
        <v>40.119999999999997</v>
      </c>
      <c r="V38">
        <v>20.57</v>
      </c>
      <c r="W38">
        <v>6</v>
      </c>
      <c r="Y38">
        <v>0.51271100000000003</v>
      </c>
    </row>
    <row r="39" spans="1:25">
      <c r="S39">
        <v>40.119999999999997</v>
      </c>
      <c r="V39" s="34">
        <v>100</v>
      </c>
      <c r="W39" s="34">
        <v>17</v>
      </c>
    </row>
    <row r="40" spans="1:25">
      <c r="S40">
        <v>40.119999999999997</v>
      </c>
      <c r="V40" s="32">
        <f>V38/V39</f>
        <v>0.20569999999999999</v>
      </c>
      <c r="W40" s="32">
        <f>W38/W39</f>
        <v>0.35294117647058826</v>
      </c>
    </row>
    <row r="41" spans="1:25">
      <c r="S41">
        <v>40.119999999999997</v>
      </c>
    </row>
    <row r="42" spans="1:25">
      <c r="S42">
        <v>40.119999999999997</v>
      </c>
    </row>
    <row r="43" spans="1:25">
      <c r="S43">
        <v>40.119999999999997</v>
      </c>
    </row>
    <row r="44" spans="1:25">
      <c r="S44">
        <v>40.119999999999997</v>
      </c>
    </row>
    <row r="45" spans="1:25">
      <c r="S45">
        <v>40.119999999999997</v>
      </c>
    </row>
    <row r="46" spans="1:25">
      <c r="S46">
        <v>40.119999999999997</v>
      </c>
    </row>
    <row r="47" spans="1:25">
      <c r="S47">
        <v>40.119999999999997</v>
      </c>
    </row>
    <row r="48" spans="1:25">
      <c r="S48">
        <v>40.119999999999997</v>
      </c>
    </row>
    <row r="49" spans="19:19">
      <c r="S49">
        <v>40.119999999999997</v>
      </c>
    </row>
    <row r="50" spans="19:19">
      <c r="S50">
        <v>40.119999999999997</v>
      </c>
    </row>
    <row r="51" spans="19:19">
      <c r="S51">
        <v>40.119999999999997</v>
      </c>
    </row>
    <row r="52" spans="19:19">
      <c r="S52">
        <v>40.119999999999997</v>
      </c>
    </row>
    <row r="53" spans="19:19">
      <c r="S53">
        <v>40.119999999999997</v>
      </c>
    </row>
    <row r="54" spans="19:19">
      <c r="S54">
        <v>40.119999999999997</v>
      </c>
    </row>
    <row r="55" spans="19:19">
      <c r="S55">
        <v>40.119999999999997</v>
      </c>
    </row>
    <row r="56" spans="19:19">
      <c r="S56">
        <v>40.119999999999997</v>
      </c>
    </row>
    <row r="57" spans="19:19">
      <c r="S57">
        <v>40.119999999999997</v>
      </c>
    </row>
    <row r="58" spans="19:19">
      <c r="S58">
        <v>40.119999999999997</v>
      </c>
    </row>
    <row r="59" spans="19:19">
      <c r="S59">
        <v>40.119999999999997</v>
      </c>
    </row>
    <row r="60" spans="19:19">
      <c r="S60">
        <v>40.119999999999997</v>
      </c>
    </row>
    <row r="61" spans="19:19">
      <c r="S61">
        <v>40.119999999999997</v>
      </c>
    </row>
    <row r="62" spans="19:19">
      <c r="S62">
        <v>40.119999999999997</v>
      </c>
    </row>
    <row r="63" spans="19:19">
      <c r="S63">
        <v>40.119999999999997</v>
      </c>
    </row>
    <row r="64" spans="19:19">
      <c r="S64">
        <v>40.119999999999997</v>
      </c>
    </row>
    <row r="65" spans="19:19">
      <c r="S65">
        <v>40.119999999999997</v>
      </c>
    </row>
    <row r="66" spans="19:19">
      <c r="S66">
        <v>40.119999999999997</v>
      </c>
    </row>
    <row r="67" spans="19:19">
      <c r="S67">
        <v>40.119999999999997</v>
      </c>
    </row>
    <row r="68" spans="19:19">
      <c r="S68">
        <v>40.119999999999997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10" t="s">
        <v>19</v>
      </c>
      <c r="C1" s="11"/>
      <c r="D1" s="16"/>
      <c r="E1" s="16"/>
    </row>
    <row r="2" spans="2:5">
      <c r="B2" s="10" t="s">
        <v>20</v>
      </c>
      <c r="C2" s="11"/>
      <c r="D2" s="16"/>
      <c r="E2" s="16"/>
    </row>
    <row r="3" spans="2:5">
      <c r="B3" s="12"/>
      <c r="C3" s="12"/>
      <c r="D3" s="17"/>
      <c r="E3" s="17"/>
    </row>
    <row r="4" spans="2:5" ht="60">
      <c r="B4" s="13" t="s">
        <v>21</v>
      </c>
      <c r="C4" s="12"/>
      <c r="D4" s="17"/>
      <c r="E4" s="17"/>
    </row>
    <row r="5" spans="2:5">
      <c r="B5" s="12"/>
      <c r="C5" s="12"/>
      <c r="D5" s="17"/>
      <c r="E5" s="17"/>
    </row>
    <row r="6" spans="2:5" ht="30">
      <c r="B6" s="10" t="s">
        <v>22</v>
      </c>
      <c r="C6" s="11"/>
      <c r="D6" s="16"/>
      <c r="E6" s="18" t="s">
        <v>23</v>
      </c>
    </row>
    <row r="7" spans="2:5" ht="15.75" thickBot="1">
      <c r="B7" s="12"/>
      <c r="C7" s="12"/>
      <c r="D7" s="17"/>
      <c r="E7" s="17"/>
    </row>
    <row r="8" spans="2:5" ht="60.75" thickBot="1">
      <c r="B8" s="14" t="s">
        <v>24</v>
      </c>
      <c r="C8" s="15"/>
      <c r="D8" s="19"/>
      <c r="E8" s="20">
        <v>12</v>
      </c>
    </row>
    <row r="9" spans="2:5">
      <c r="B9" s="12"/>
      <c r="C9" s="12"/>
      <c r="D9" s="17"/>
      <c r="E9" s="17"/>
    </row>
    <row r="10" spans="2:5">
      <c r="B10" s="12"/>
      <c r="C10" s="12"/>
      <c r="D10" s="17"/>
      <c r="E1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Нармативы распределения доходов</vt:lpstr>
      <vt:lpstr>Отчет о совместимости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2016-02-25T11:10:17Z</cp:lastPrinted>
  <dcterms:created xsi:type="dcterms:W3CDTF">2014-04-10T10:29:49Z</dcterms:created>
  <dcterms:modified xsi:type="dcterms:W3CDTF">2016-02-25T11:10:27Z</dcterms:modified>
</cp:coreProperties>
</file>